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学科考核成绩及拟录名单（公示）" sheetId="4" r:id="rId1"/>
  </sheets>
  <definedNames>
    <definedName name="_xlnm._FilterDatabase" localSheetId="0" hidden="1">'学科考核成绩及拟录名单（公示）'!$A$1:$P$25</definedName>
  </definedNames>
  <calcPr calcId="124519"/>
</workbook>
</file>

<file path=xl/calcChain.xml><?xml version="1.0" encoding="utf-8"?>
<calcChain xmlns="http://schemas.openxmlformats.org/spreadsheetml/2006/main">
  <c r="O21" i="4"/>
  <c r="O19"/>
  <c r="O25"/>
  <c r="O24"/>
  <c r="O18"/>
  <c r="O17"/>
  <c r="O16"/>
  <c r="O15"/>
  <c r="O23"/>
  <c r="O14"/>
  <c r="O20"/>
  <c r="O13"/>
  <c r="O12"/>
  <c r="O11"/>
  <c r="O10"/>
  <c r="O9"/>
  <c r="O22"/>
  <c r="O8"/>
  <c r="O7"/>
  <c r="O6"/>
  <c r="O5"/>
  <c r="O4"/>
  <c r="O3"/>
  <c r="O2"/>
</calcChain>
</file>

<file path=xl/sharedStrings.xml><?xml version="1.0" encoding="utf-8"?>
<sst xmlns="http://schemas.openxmlformats.org/spreadsheetml/2006/main" count="256" uniqueCount="197">
  <si>
    <t>序号</t>
    <phoneticPr fontId="4" type="noConversion"/>
  </si>
  <si>
    <t>姓名</t>
  </si>
  <si>
    <t>本科学校</t>
  </si>
  <si>
    <t>硕士学校</t>
  </si>
  <si>
    <t>硕士毕业时间</t>
    <phoneticPr fontId="4" type="noConversion"/>
  </si>
  <si>
    <t>出生年份</t>
  </si>
  <si>
    <t>英语水平</t>
  </si>
  <si>
    <t>代表性成果</t>
  </si>
  <si>
    <t>硕士论文题目</t>
  </si>
  <si>
    <t>推荐人一姓名、职称及单位</t>
    <phoneticPr fontId="4" type="noConversion"/>
  </si>
  <si>
    <t>推荐人二姓名、职称及单位</t>
    <phoneticPr fontId="4" type="noConversion"/>
  </si>
  <si>
    <t>笔试成绩（100分）</t>
    <phoneticPr fontId="4" type="noConversion"/>
  </si>
  <si>
    <t>英语成绩（100分）</t>
    <phoneticPr fontId="4" type="noConversion"/>
  </si>
  <si>
    <t>面试成绩（100分）</t>
    <phoneticPr fontId="4" type="noConversion"/>
  </si>
  <si>
    <t>总成绩</t>
    <phoneticPr fontId="4" type="noConversion"/>
  </si>
  <si>
    <t>耿韶宁</t>
    <phoneticPr fontId="4" type="noConversion"/>
  </si>
  <si>
    <t>武汉大学</t>
    <phoneticPr fontId="4" type="noConversion"/>
  </si>
  <si>
    <t>山东大学</t>
    <phoneticPr fontId="4" type="noConversion"/>
  </si>
  <si>
    <t>2016.6</t>
    <phoneticPr fontId="4" type="noConversion"/>
  </si>
  <si>
    <t>六级490、IELTS6.5</t>
    <phoneticPr fontId="4" type="noConversion"/>
  </si>
  <si>
    <t>第一作者论文3篇（已发表）、第二作者发明专利和软件著作权各1项</t>
    <phoneticPr fontId="4" type="noConversion"/>
  </si>
  <si>
    <t>MO2FeB2基金属陶瓷与316L不锈钢的连接</t>
    <phoneticPr fontId="4" type="noConversion"/>
  </si>
  <si>
    <t>孙俊生教授、山东大学</t>
    <phoneticPr fontId="4" type="noConversion"/>
  </si>
  <si>
    <t>邵新宇教授、华中科技大学</t>
    <phoneticPr fontId="4" type="noConversion"/>
  </si>
  <si>
    <t>拟录取</t>
    <phoneticPr fontId="4" type="noConversion"/>
  </si>
  <si>
    <t>赵璞</t>
    <phoneticPr fontId="4" type="noConversion"/>
  </si>
  <si>
    <t>郑州大学</t>
    <phoneticPr fontId="4" type="noConversion"/>
  </si>
  <si>
    <t>西安交通大学</t>
    <phoneticPr fontId="4" type="noConversion"/>
  </si>
  <si>
    <t>2016.7</t>
    <phoneticPr fontId="4" type="noConversion"/>
  </si>
  <si>
    <t>六级502</t>
    <phoneticPr fontId="4" type="noConversion"/>
  </si>
  <si>
    <t>第二作者（导师第一）论文1篇（已发表）</t>
    <phoneticPr fontId="4" type="noConversion"/>
  </si>
  <si>
    <t>应力盘抛光相关理论与技术研究</t>
    <phoneticPr fontId="4" type="noConversion"/>
  </si>
  <si>
    <t>杨树明教授、西安交通大学</t>
    <phoneticPr fontId="4" type="noConversion"/>
  </si>
  <si>
    <t>周云飞教授、华中科技大学</t>
    <phoneticPr fontId="4" type="noConversion"/>
  </si>
  <si>
    <t>梅再武</t>
    <phoneticPr fontId="4" type="noConversion"/>
  </si>
  <si>
    <t>武汉轻工大学</t>
    <phoneticPr fontId="4" type="noConversion"/>
  </si>
  <si>
    <t>华中科技大学</t>
    <phoneticPr fontId="4" type="noConversion"/>
  </si>
  <si>
    <t>2013.3</t>
    <phoneticPr fontId="4" type="noConversion"/>
  </si>
  <si>
    <t>六级480</t>
    <phoneticPr fontId="4" type="noConversion"/>
  </si>
  <si>
    <t>永磁同步电机多领域建模与驱动特性分析</t>
    <phoneticPr fontId="4" type="noConversion"/>
  </si>
  <si>
    <t>丁建完副教授、华中科技大学</t>
    <phoneticPr fontId="4" type="noConversion"/>
  </si>
  <si>
    <t>陈立平教授、华中科技大学</t>
    <phoneticPr fontId="4" type="noConversion"/>
  </si>
  <si>
    <t>张帅</t>
    <phoneticPr fontId="4" type="noConversion"/>
  </si>
  <si>
    <t>太原理工大学</t>
    <phoneticPr fontId="4" type="noConversion"/>
  </si>
  <si>
    <t>六级463</t>
    <phoneticPr fontId="4" type="noConversion"/>
  </si>
  <si>
    <t>第一作者论文1篇（已发表）1篇（录用）</t>
    <phoneticPr fontId="4" type="noConversion"/>
  </si>
  <si>
    <t>单螺杆强剪切力化学反应装置的计算机模拟</t>
    <phoneticPr fontId="4" type="noConversion"/>
  </si>
  <si>
    <t>陈占春教授、太原理工大学</t>
    <phoneticPr fontId="4" type="noConversion"/>
  </si>
  <si>
    <t>李世其教授、华中科技大学</t>
    <phoneticPr fontId="4" type="noConversion"/>
  </si>
  <si>
    <t>廖昱</t>
    <phoneticPr fontId="4" type="noConversion"/>
  </si>
  <si>
    <t>武汉工程大学</t>
    <phoneticPr fontId="4" type="noConversion"/>
  </si>
  <si>
    <t>武汉理工大学</t>
    <phoneticPr fontId="4" type="noConversion"/>
  </si>
  <si>
    <t>2016.6</t>
    <phoneticPr fontId="4" type="noConversion"/>
  </si>
  <si>
    <t>六级486</t>
    <phoneticPr fontId="4" type="noConversion"/>
  </si>
  <si>
    <t>第一作者论文1篇（已发表）</t>
    <phoneticPr fontId="4" type="noConversion"/>
  </si>
  <si>
    <t>基于单片机的电磁计量泵控制系统设计</t>
    <phoneticPr fontId="4" type="noConversion"/>
  </si>
  <si>
    <t>苏义鑫教授、武汉理工大学</t>
    <phoneticPr fontId="4" type="noConversion"/>
  </si>
  <si>
    <t>刘银水教授、华中科技大学</t>
    <phoneticPr fontId="4" type="noConversion"/>
  </si>
  <si>
    <t>郑坤明</t>
    <phoneticPr fontId="4" type="noConversion"/>
  </si>
  <si>
    <t>洛阳理工学院</t>
    <phoneticPr fontId="4" type="noConversion"/>
  </si>
  <si>
    <t>江南大学</t>
    <phoneticPr fontId="4" type="noConversion"/>
  </si>
  <si>
    <t>2016.1</t>
    <phoneticPr fontId="4" type="noConversion"/>
  </si>
  <si>
    <t>六级496</t>
    <phoneticPr fontId="4" type="noConversion"/>
  </si>
  <si>
    <t>第一作者论文1篇（已发表）7篇（录用）</t>
    <phoneticPr fontId="4" type="noConversion"/>
  </si>
  <si>
    <t>高速Belta并联机器人误差补偿与减振优化研究</t>
    <phoneticPr fontId="4" type="noConversion"/>
  </si>
  <si>
    <t>张秋菊教授、江南大学</t>
    <phoneticPr fontId="4" type="noConversion"/>
  </si>
  <si>
    <t>胡友民教授、华中科技大学</t>
    <phoneticPr fontId="4" type="noConversion"/>
  </si>
  <si>
    <t>张志建</t>
    <phoneticPr fontId="4" type="noConversion"/>
  </si>
  <si>
    <t>山东科技大学</t>
    <phoneticPr fontId="4" type="noConversion"/>
  </si>
  <si>
    <t>六级475</t>
    <phoneticPr fontId="4" type="noConversion"/>
  </si>
  <si>
    <t>第二作者（导师第一作者）论文3篇（已发表）</t>
    <phoneticPr fontId="4" type="noConversion"/>
  </si>
  <si>
    <t>基于光纤光栅传感的圆环式测力仪研究</t>
    <phoneticPr fontId="4" type="noConversion"/>
  </si>
  <si>
    <t>刘明尧教授、武汉理工大学</t>
    <phoneticPr fontId="4" type="noConversion"/>
  </si>
  <si>
    <t>陈幼平教授、华中科技大学</t>
    <phoneticPr fontId="4" type="noConversion"/>
  </si>
  <si>
    <t>张磊</t>
    <phoneticPr fontId="4" type="noConversion"/>
  </si>
  <si>
    <t>武汉科技大学</t>
    <phoneticPr fontId="4" type="noConversion"/>
  </si>
  <si>
    <t>华东交通大学</t>
    <phoneticPr fontId="4" type="noConversion"/>
  </si>
  <si>
    <t>六级498</t>
    <phoneticPr fontId="4" type="noConversion"/>
  </si>
  <si>
    <t>第二作者（导师第一）论文2篇（已发表）、第二作者（第一非导师）论文1篇（已发表），第二作者实用新型专利4项</t>
    <phoneticPr fontId="4" type="noConversion"/>
  </si>
  <si>
    <t>滚动轴承故障程度和工况不敏感智能诊断方法研究</t>
    <phoneticPr fontId="4" type="noConversion"/>
  </si>
  <si>
    <t>熊国良教授、华东交通大学</t>
    <phoneticPr fontId="4" type="noConversion"/>
  </si>
  <si>
    <t>吴波教授、华中科技大学</t>
    <phoneticPr fontId="4" type="noConversion"/>
  </si>
  <si>
    <t>不录取</t>
    <phoneticPr fontId="4" type="noConversion"/>
  </si>
  <si>
    <t>张迪嘉</t>
    <phoneticPr fontId="4" type="noConversion"/>
  </si>
  <si>
    <t>燕山大学</t>
    <phoneticPr fontId="4" type="noConversion"/>
  </si>
  <si>
    <t>哈尔滨工业大学</t>
    <phoneticPr fontId="4" type="noConversion"/>
  </si>
  <si>
    <t>六级520</t>
    <phoneticPr fontId="4" type="noConversion"/>
  </si>
  <si>
    <t>第一作者论文1篇（录用），第三作者论文1篇（录用）</t>
    <phoneticPr fontId="4" type="noConversion"/>
  </si>
  <si>
    <t>插装型液压锥阀气穴噪声研究</t>
    <phoneticPr fontId="4" type="noConversion"/>
  </si>
  <si>
    <t>姜继海教授、哈尔滨工业大学</t>
    <phoneticPr fontId="4" type="noConversion"/>
  </si>
  <si>
    <t>李宝仁教授、华中科技大学</t>
    <phoneticPr fontId="4" type="noConversion"/>
  </si>
  <si>
    <t>宋亚楠</t>
    <phoneticPr fontId="4" type="noConversion"/>
  </si>
  <si>
    <t>沈阳化工大学</t>
    <phoneticPr fontId="4" type="noConversion"/>
  </si>
  <si>
    <t>上海理工大学</t>
    <phoneticPr fontId="4" type="noConversion"/>
  </si>
  <si>
    <t>六级460</t>
    <phoneticPr fontId="4" type="noConversion"/>
  </si>
  <si>
    <t>基于载荷历程的斜齿轮弯曲强度研究</t>
    <phoneticPr fontId="4" type="noConversion"/>
  </si>
  <si>
    <t>崔建昆副教授、上海理工大学</t>
    <phoneticPr fontId="4" type="noConversion"/>
  </si>
  <si>
    <t>高亮教授、华中科技大学</t>
    <phoneticPr fontId="4" type="noConversion"/>
  </si>
  <si>
    <t>丁秋萍</t>
    <phoneticPr fontId="4" type="noConversion"/>
  </si>
  <si>
    <t>2015.6</t>
    <phoneticPr fontId="4" type="noConversion"/>
  </si>
  <si>
    <t>六级471</t>
    <phoneticPr fontId="4" type="noConversion"/>
  </si>
  <si>
    <t>新型气压常闭型钳制器的设计与研究</t>
    <phoneticPr fontId="4" type="noConversion"/>
  </si>
  <si>
    <t>杨家军教授、华中科技大学</t>
    <phoneticPr fontId="4" type="noConversion"/>
  </si>
  <si>
    <t>李国民教授、华中科技大学</t>
    <phoneticPr fontId="4" type="noConversion"/>
  </si>
  <si>
    <t>任亚平</t>
    <phoneticPr fontId="4" type="noConversion"/>
  </si>
  <si>
    <t>聊城大学</t>
    <phoneticPr fontId="4" type="noConversion"/>
  </si>
  <si>
    <t>东北林业大学</t>
    <phoneticPr fontId="4" type="noConversion"/>
  </si>
  <si>
    <t>六级454</t>
    <phoneticPr fontId="4" type="noConversion"/>
  </si>
  <si>
    <t>第一作者论文2篇（已录用），第二作者（导师第一）论文1篇（已录用）</t>
    <phoneticPr fontId="4" type="noConversion"/>
  </si>
  <si>
    <t>基于启发式算法的森林火灾应急资源调度优化研究</t>
    <phoneticPr fontId="4" type="noConversion"/>
  </si>
  <si>
    <t>强添纲教授、东北林业大学</t>
    <phoneticPr fontId="4" type="noConversion"/>
  </si>
  <si>
    <t>喻道远教授、华中科技大学</t>
    <phoneticPr fontId="4" type="noConversion"/>
  </si>
  <si>
    <t>董昊榛</t>
    <phoneticPr fontId="4" type="noConversion"/>
  </si>
  <si>
    <t>武汉大学</t>
    <phoneticPr fontId="4" type="noConversion"/>
  </si>
  <si>
    <t>六级464</t>
    <phoneticPr fontId="4" type="noConversion"/>
  </si>
  <si>
    <t>第一作者论文1篇（已发表）2篇（已录用）</t>
    <phoneticPr fontId="4" type="noConversion"/>
  </si>
  <si>
    <t>封闭式铆塞性能研究方法及其试验装置的设计</t>
    <phoneticPr fontId="4" type="noConversion"/>
  </si>
  <si>
    <t>程志毅教授、武汉大学</t>
    <phoneticPr fontId="4" type="noConversion"/>
  </si>
  <si>
    <t>陈庚</t>
    <phoneticPr fontId="4" type="noConversion"/>
  </si>
  <si>
    <t>湖北汽车工业学院</t>
    <phoneticPr fontId="4" type="noConversion"/>
  </si>
  <si>
    <t>北京科技大学</t>
    <phoneticPr fontId="4" type="noConversion"/>
  </si>
  <si>
    <t>2009.1</t>
    <phoneticPr fontId="4" type="noConversion"/>
  </si>
  <si>
    <t>六级通过（老六级）</t>
    <phoneticPr fontId="4" type="noConversion"/>
  </si>
  <si>
    <t>第一作者论文1篇（已发表），第二作者论文1篇（已发表）</t>
    <phoneticPr fontId="4" type="noConversion"/>
  </si>
  <si>
    <t>TINI形状记忆合金激光焊接性研究</t>
    <phoneticPr fontId="4" type="noConversion"/>
  </si>
  <si>
    <t>赵兴科副教授、北京科技大学</t>
    <phoneticPr fontId="4" type="noConversion"/>
  </si>
  <si>
    <t>陈吉红教授、华中科技大学</t>
    <phoneticPr fontId="4" type="noConversion"/>
  </si>
  <si>
    <t>付君健</t>
    <phoneticPr fontId="4" type="noConversion"/>
  </si>
  <si>
    <t>三峡大学</t>
    <phoneticPr fontId="4" type="noConversion"/>
  </si>
  <si>
    <t>2013.6</t>
    <phoneticPr fontId="4" type="noConversion"/>
  </si>
  <si>
    <t>六级532</t>
    <phoneticPr fontId="4" type="noConversion"/>
  </si>
  <si>
    <t>第二作者（导师第一）论文3篇（已发表）</t>
    <phoneticPr fontId="4" type="noConversion"/>
  </si>
  <si>
    <t>基于节点密度的无网格拓扑优化方法研究</t>
    <phoneticPr fontId="4" type="noConversion"/>
  </si>
  <si>
    <t>杜义贤副教授、三峡大学</t>
    <phoneticPr fontId="4" type="noConversion"/>
  </si>
  <si>
    <t>饶运清教授、华中科技大学</t>
    <phoneticPr fontId="4" type="noConversion"/>
  </si>
  <si>
    <t>李拔周</t>
    <phoneticPr fontId="4" type="noConversion"/>
  </si>
  <si>
    <t>2008.6</t>
    <phoneticPr fontId="4" type="noConversion"/>
  </si>
  <si>
    <t>六级458</t>
    <phoneticPr fontId="4" type="noConversion"/>
  </si>
  <si>
    <t>第一作者论文2篇（已发表），第二作者论文1篇（已发表）</t>
    <phoneticPr fontId="4" type="noConversion"/>
  </si>
  <si>
    <t>基于虚拟样机的桥梁施工挂篮系统风震动立响应研究</t>
    <phoneticPr fontId="4" type="noConversion"/>
  </si>
  <si>
    <t>徐长生教授、武汉理工大学</t>
    <phoneticPr fontId="4" type="noConversion"/>
  </si>
  <si>
    <t>胡于进教授、华中科技大学</t>
    <phoneticPr fontId="4" type="noConversion"/>
  </si>
  <si>
    <t>刘佳敏</t>
    <phoneticPr fontId="4" type="noConversion"/>
  </si>
  <si>
    <t>六级456</t>
    <phoneticPr fontId="4" type="noConversion"/>
  </si>
  <si>
    <t>第一作者论文1篇（录用）</t>
    <phoneticPr fontId="4" type="noConversion"/>
  </si>
  <si>
    <t>紧凑型薄膜测厚仪的研制</t>
    <phoneticPr fontId="4" type="noConversion"/>
  </si>
  <si>
    <t>江浩副教授、华中科技大学</t>
    <phoneticPr fontId="4" type="noConversion"/>
  </si>
  <si>
    <t>刘世元教授、华中科技大学</t>
    <phoneticPr fontId="4" type="noConversion"/>
  </si>
  <si>
    <t>程浩</t>
    <phoneticPr fontId="4" type="noConversion"/>
  </si>
  <si>
    <t>六级497</t>
    <phoneticPr fontId="4" type="noConversion"/>
  </si>
  <si>
    <t>第二作者（导师第一）论文2篇（录用）</t>
    <phoneticPr fontId="4" type="noConversion"/>
  </si>
  <si>
    <t>含自对准结构的镀铜陶瓷基板制备技术研究</t>
    <phoneticPr fontId="4" type="noConversion"/>
  </si>
  <si>
    <t>朱福龙副教授、华中科技大学</t>
    <phoneticPr fontId="4" type="noConversion"/>
  </si>
  <si>
    <t>陈明祥教授、华中科技大学</t>
    <phoneticPr fontId="4" type="noConversion"/>
  </si>
  <si>
    <t>许志超</t>
    <phoneticPr fontId="4" type="noConversion"/>
  </si>
  <si>
    <t>中国农业大学</t>
    <phoneticPr fontId="4" type="noConversion"/>
  </si>
  <si>
    <t>2013.7</t>
    <phoneticPr fontId="4" type="noConversion"/>
  </si>
  <si>
    <t>六级468</t>
    <phoneticPr fontId="4" type="noConversion"/>
  </si>
  <si>
    <t>侧向约束车辆稳定性试验系统动力学性能研究</t>
    <phoneticPr fontId="4" type="noConversion"/>
  </si>
  <si>
    <t>李世雄副教授、中国农业大学</t>
    <phoneticPr fontId="4" type="noConversion"/>
  </si>
  <si>
    <t>黄其柏教授、华中科技大学</t>
    <phoneticPr fontId="4" type="noConversion"/>
  </si>
  <si>
    <t>章小龙</t>
    <phoneticPr fontId="4" type="noConversion"/>
  </si>
  <si>
    <t>六级465</t>
    <phoneticPr fontId="4" type="noConversion"/>
  </si>
  <si>
    <t>第一作者文章2篇（已录用），软件著作权1项</t>
    <phoneticPr fontId="4" type="noConversion"/>
  </si>
  <si>
    <t>压框可旋转式电子花样机结构设计与算法实现</t>
    <phoneticPr fontId="4" type="noConversion"/>
  </si>
  <si>
    <t>黄禹教授、华中科技大学</t>
    <phoneticPr fontId="4" type="noConversion"/>
  </si>
  <si>
    <t>龚时华教授、华中科技大学</t>
    <phoneticPr fontId="4" type="noConversion"/>
  </si>
  <si>
    <t>周慧</t>
    <phoneticPr fontId="4" type="noConversion"/>
  </si>
  <si>
    <t>南昌大学</t>
    <phoneticPr fontId="4" type="noConversion"/>
  </si>
  <si>
    <t>IELTS6.5</t>
    <phoneticPr fontId="4" type="noConversion"/>
  </si>
  <si>
    <t>基于变复杂度近似的改进两级集成系统协同优化方法及应用研究</t>
    <phoneticPr fontId="4" type="noConversion"/>
  </si>
  <si>
    <t>蒋平副教授、华中科技大学</t>
    <phoneticPr fontId="4" type="noConversion"/>
  </si>
  <si>
    <t>邵新宇教授、华中科技大学</t>
    <phoneticPr fontId="4" type="noConversion"/>
  </si>
  <si>
    <t>王内</t>
    <phoneticPr fontId="4" type="noConversion"/>
  </si>
  <si>
    <t>上海交通大学</t>
    <phoneticPr fontId="4" type="noConversion"/>
  </si>
  <si>
    <t>2013.2</t>
    <phoneticPr fontId="4" type="noConversion"/>
  </si>
  <si>
    <t>六级559</t>
    <phoneticPr fontId="4" type="noConversion"/>
  </si>
  <si>
    <t>基于光学导航和力交互的手机机器人人机协同控制方法</t>
    <phoneticPr fontId="4" type="noConversion"/>
  </si>
  <si>
    <t>栾楠副教授、上海交通大学</t>
    <phoneticPr fontId="4" type="noConversion"/>
  </si>
  <si>
    <t>丁汉教授、华中科技大学</t>
    <phoneticPr fontId="4" type="noConversion"/>
  </si>
  <si>
    <t>王亚军</t>
    <phoneticPr fontId="4" type="noConversion"/>
  </si>
  <si>
    <t>湘潭大学</t>
    <phoneticPr fontId="4" type="noConversion"/>
  </si>
  <si>
    <t>沈阳理工大学</t>
    <phoneticPr fontId="4" type="noConversion"/>
  </si>
  <si>
    <t>2016.3</t>
    <phoneticPr fontId="4" type="noConversion"/>
  </si>
  <si>
    <t>第一作者论文3篇（1篇已发表，2篇录用），第二作者（导师第一）论文1篇已发表</t>
    <phoneticPr fontId="4" type="noConversion"/>
  </si>
  <si>
    <t>五自由度气浮平台动态模拟加载方法研究</t>
    <phoneticPr fontId="4" type="noConversion"/>
  </si>
  <si>
    <t>徐志刚教授、沈阳理工大学</t>
    <phoneticPr fontId="4" type="noConversion"/>
  </si>
  <si>
    <t>蒋向前教授、华中科技大学</t>
    <phoneticPr fontId="4" type="noConversion"/>
  </si>
  <si>
    <t>王宇林</t>
    <phoneticPr fontId="4" type="noConversion"/>
  </si>
  <si>
    <t>广东海洋大学</t>
    <phoneticPr fontId="4" type="noConversion"/>
  </si>
  <si>
    <t>华南理工大学</t>
    <phoneticPr fontId="4" type="noConversion"/>
  </si>
  <si>
    <t>2010.7</t>
    <phoneticPr fontId="4" type="noConversion"/>
  </si>
  <si>
    <t>第一作者论文2篇（已发表），第二作者（第一非导师）论文1篇（已发表）</t>
    <phoneticPr fontId="4" type="noConversion"/>
  </si>
  <si>
    <t>固相萃取工作站机构优化与伺服控制系统设计</t>
    <phoneticPr fontId="4" type="noConversion"/>
  </si>
  <si>
    <t>李琳教授、华南理工大学</t>
    <phoneticPr fontId="4" type="noConversion"/>
  </si>
  <si>
    <t>唐小琦教授、华中科技大学</t>
    <phoneticPr fontId="4" type="noConversion"/>
  </si>
  <si>
    <t>录取建议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</si>
</sst>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9"/>
      <color theme="1"/>
      <name val="宋体"/>
      <family val="2"/>
      <charset val="134"/>
    </font>
    <font>
      <sz val="9"/>
      <name val="宋体"/>
      <family val="2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0" xfId="1" applyFont="1" applyFill="1" applyAlignment="1"/>
    <xf numFmtId="49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76" fontId="2" fillId="0" borderId="1" xfId="1" applyNumberFormat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/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6" fillId="0" borderId="0" xfId="1" applyFont="1" applyFill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A17" workbookViewId="0">
      <selection activeCell="H30" sqref="H30"/>
    </sheetView>
  </sheetViews>
  <sheetFormatPr defaultRowHeight="13.5"/>
  <cols>
    <col min="1" max="1" width="2.75" style="1" customWidth="1"/>
    <col min="2" max="2" width="5.25" style="1" customWidth="1"/>
    <col min="3" max="3" width="7.5" style="1" customWidth="1"/>
    <col min="4" max="4" width="7.25" style="1" customWidth="1"/>
    <col min="5" max="5" width="7" style="1" customWidth="1"/>
    <col min="6" max="6" width="5.625" style="1" customWidth="1"/>
    <col min="7" max="7" width="7.625" style="1" customWidth="1"/>
    <col min="8" max="8" width="17.125" style="1" customWidth="1"/>
    <col min="9" max="9" width="13.125" style="1" customWidth="1"/>
    <col min="10" max="10" width="10.625" style="1" customWidth="1"/>
    <col min="11" max="11" width="9.875" style="1" customWidth="1"/>
    <col min="12" max="12" width="7.625" style="17" customWidth="1"/>
    <col min="13" max="13" width="7.5" style="17" customWidth="1"/>
    <col min="14" max="14" width="8.125" style="17" customWidth="1"/>
    <col min="15" max="15" width="5.5" style="17" customWidth="1"/>
    <col min="16" max="16" width="8.25" style="18" customWidth="1"/>
    <col min="17" max="16384" width="9" style="1"/>
  </cols>
  <sheetData>
    <row r="1" spans="1:16" ht="54" customHeight="1">
      <c r="A1" s="13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3" t="s">
        <v>196</v>
      </c>
    </row>
    <row r="2" spans="1:16" s="12" customFormat="1" ht="33.75">
      <c r="A2" s="4">
        <v>1</v>
      </c>
      <c r="B2" s="4" t="s">
        <v>15</v>
      </c>
      <c r="C2" s="5" t="s">
        <v>16</v>
      </c>
      <c r="D2" s="5" t="s">
        <v>17</v>
      </c>
      <c r="E2" s="6" t="s">
        <v>18</v>
      </c>
      <c r="F2" s="7">
        <v>1991</v>
      </c>
      <c r="G2" s="5" t="s">
        <v>19</v>
      </c>
      <c r="H2" s="5" t="s">
        <v>20</v>
      </c>
      <c r="I2" s="5" t="s">
        <v>21</v>
      </c>
      <c r="J2" s="5" t="s">
        <v>22</v>
      </c>
      <c r="K2" s="8" t="s">
        <v>23</v>
      </c>
      <c r="L2" s="9">
        <v>73.333333333333329</v>
      </c>
      <c r="M2" s="9">
        <v>80</v>
      </c>
      <c r="N2" s="9">
        <v>92.000000000000014</v>
      </c>
      <c r="O2" s="10">
        <f>SUM(L2:N2)</f>
        <v>245.33333333333331</v>
      </c>
      <c r="P2" s="11" t="s">
        <v>24</v>
      </c>
    </row>
    <row r="3" spans="1:16" s="12" customFormat="1" ht="22.5">
      <c r="A3" s="4">
        <v>2</v>
      </c>
      <c r="B3" s="4" t="s">
        <v>25</v>
      </c>
      <c r="C3" s="5" t="s">
        <v>26</v>
      </c>
      <c r="D3" s="5" t="s">
        <v>27</v>
      </c>
      <c r="E3" s="6" t="s">
        <v>28</v>
      </c>
      <c r="F3" s="7">
        <v>1992</v>
      </c>
      <c r="G3" s="4" t="s">
        <v>29</v>
      </c>
      <c r="H3" s="5" t="s">
        <v>30</v>
      </c>
      <c r="I3" s="5" t="s">
        <v>31</v>
      </c>
      <c r="J3" s="5" t="s">
        <v>32</v>
      </c>
      <c r="K3" s="8" t="s">
        <v>33</v>
      </c>
      <c r="L3" s="9">
        <v>73.333333333333329</v>
      </c>
      <c r="M3" s="9">
        <v>80</v>
      </c>
      <c r="N3" s="9">
        <v>91.666666666666657</v>
      </c>
      <c r="O3" s="10">
        <f t="shared" ref="O3:O21" si="0">SUM(L3:N3)</f>
        <v>244.99999999999997</v>
      </c>
      <c r="P3" s="11" t="s">
        <v>24</v>
      </c>
    </row>
    <row r="4" spans="1:16" ht="33.75">
      <c r="A4" s="4">
        <v>3</v>
      </c>
      <c r="B4" s="4" t="s">
        <v>34</v>
      </c>
      <c r="C4" s="5" t="s">
        <v>35</v>
      </c>
      <c r="D4" s="5" t="s">
        <v>36</v>
      </c>
      <c r="E4" s="6" t="s">
        <v>37</v>
      </c>
      <c r="F4" s="7">
        <v>1987</v>
      </c>
      <c r="G4" s="4" t="s">
        <v>38</v>
      </c>
      <c r="H4" s="5" t="s">
        <v>30</v>
      </c>
      <c r="I4" s="5" t="s">
        <v>39</v>
      </c>
      <c r="J4" s="5" t="s">
        <v>40</v>
      </c>
      <c r="K4" s="8" t="s">
        <v>41</v>
      </c>
      <c r="L4" s="9">
        <v>73.333333333333329</v>
      </c>
      <c r="M4" s="9">
        <v>70</v>
      </c>
      <c r="N4" s="9">
        <v>84.516666666666666</v>
      </c>
      <c r="O4" s="10">
        <f t="shared" si="0"/>
        <v>227.84999999999997</v>
      </c>
      <c r="P4" s="11" t="s">
        <v>24</v>
      </c>
    </row>
    <row r="5" spans="1:16" ht="33.75">
      <c r="A5" s="4">
        <v>4</v>
      </c>
      <c r="B5" s="4" t="s">
        <v>42</v>
      </c>
      <c r="C5" s="5" t="s">
        <v>26</v>
      </c>
      <c r="D5" s="5" t="s">
        <v>43</v>
      </c>
      <c r="E5" s="6" t="s">
        <v>28</v>
      </c>
      <c r="F5" s="7">
        <v>1989</v>
      </c>
      <c r="G5" s="4" t="s">
        <v>44</v>
      </c>
      <c r="H5" s="5" t="s">
        <v>45</v>
      </c>
      <c r="I5" s="5" t="s">
        <v>46</v>
      </c>
      <c r="J5" s="13" t="s">
        <v>47</v>
      </c>
      <c r="K5" s="14" t="s">
        <v>48</v>
      </c>
      <c r="L5" s="9">
        <v>70</v>
      </c>
      <c r="M5" s="9">
        <v>80</v>
      </c>
      <c r="N5" s="9">
        <v>86.5</v>
      </c>
      <c r="O5" s="10">
        <f t="shared" si="0"/>
        <v>236.5</v>
      </c>
      <c r="P5" s="11" t="s">
        <v>24</v>
      </c>
    </row>
    <row r="6" spans="1:16" ht="33.75">
      <c r="A6" s="4">
        <v>5</v>
      </c>
      <c r="B6" s="4" t="s">
        <v>49</v>
      </c>
      <c r="C6" s="5" t="s">
        <v>50</v>
      </c>
      <c r="D6" s="5" t="s">
        <v>51</v>
      </c>
      <c r="E6" s="6" t="s">
        <v>52</v>
      </c>
      <c r="F6" s="7">
        <v>1990</v>
      </c>
      <c r="G6" s="4" t="s">
        <v>53</v>
      </c>
      <c r="H6" s="13" t="s">
        <v>54</v>
      </c>
      <c r="I6" s="5" t="s">
        <v>55</v>
      </c>
      <c r="J6" s="13" t="s">
        <v>56</v>
      </c>
      <c r="K6" s="14" t="s">
        <v>57</v>
      </c>
      <c r="L6" s="9">
        <v>66.666666666666671</v>
      </c>
      <c r="M6" s="9">
        <v>70</v>
      </c>
      <c r="N6" s="9">
        <v>83.333333333333343</v>
      </c>
      <c r="O6" s="10">
        <f t="shared" si="0"/>
        <v>220.00000000000003</v>
      </c>
      <c r="P6" s="11" t="s">
        <v>24</v>
      </c>
    </row>
    <row r="7" spans="1:16" s="12" customFormat="1" ht="33.75">
      <c r="A7" s="4">
        <v>6</v>
      </c>
      <c r="B7" s="4" t="s">
        <v>58</v>
      </c>
      <c r="C7" s="5" t="s">
        <v>59</v>
      </c>
      <c r="D7" s="5" t="s">
        <v>60</v>
      </c>
      <c r="E7" s="6" t="s">
        <v>61</v>
      </c>
      <c r="F7" s="7">
        <v>1989</v>
      </c>
      <c r="G7" s="4" t="s">
        <v>62</v>
      </c>
      <c r="H7" s="5" t="s">
        <v>63</v>
      </c>
      <c r="I7" s="5" t="s">
        <v>64</v>
      </c>
      <c r="J7" s="5" t="s">
        <v>65</v>
      </c>
      <c r="K7" s="8" t="s">
        <v>66</v>
      </c>
      <c r="L7" s="9">
        <v>70</v>
      </c>
      <c r="M7" s="9">
        <v>90</v>
      </c>
      <c r="N7" s="9">
        <v>89.766666666666666</v>
      </c>
      <c r="O7" s="10">
        <f t="shared" si="0"/>
        <v>249.76666666666665</v>
      </c>
      <c r="P7" s="11" t="s">
        <v>24</v>
      </c>
    </row>
    <row r="8" spans="1:16" ht="33.75">
      <c r="A8" s="4">
        <v>7</v>
      </c>
      <c r="B8" s="4" t="s">
        <v>67</v>
      </c>
      <c r="C8" s="5" t="s">
        <v>68</v>
      </c>
      <c r="D8" s="5" t="s">
        <v>51</v>
      </c>
      <c r="E8" s="6" t="s">
        <v>28</v>
      </c>
      <c r="F8" s="7">
        <v>1991</v>
      </c>
      <c r="G8" s="4" t="s">
        <v>69</v>
      </c>
      <c r="H8" s="5" t="s">
        <v>70</v>
      </c>
      <c r="I8" s="5" t="s">
        <v>71</v>
      </c>
      <c r="J8" s="5" t="s">
        <v>72</v>
      </c>
      <c r="K8" s="8" t="s">
        <v>73</v>
      </c>
      <c r="L8" s="9">
        <v>73.333333333333329</v>
      </c>
      <c r="M8" s="9">
        <v>70</v>
      </c>
      <c r="N8" s="9">
        <v>88.333333333333343</v>
      </c>
      <c r="O8" s="10">
        <f t="shared" si="0"/>
        <v>231.66666666666666</v>
      </c>
      <c r="P8" s="11" t="s">
        <v>24</v>
      </c>
    </row>
    <row r="9" spans="1:16" ht="48" customHeight="1">
      <c r="A9" s="4">
        <v>9</v>
      </c>
      <c r="B9" s="4" t="s">
        <v>83</v>
      </c>
      <c r="C9" s="5" t="s">
        <v>84</v>
      </c>
      <c r="D9" s="5" t="s">
        <v>85</v>
      </c>
      <c r="E9" s="6" t="s">
        <v>28</v>
      </c>
      <c r="F9" s="7">
        <v>1992</v>
      </c>
      <c r="G9" s="4" t="s">
        <v>86</v>
      </c>
      <c r="H9" s="13" t="s">
        <v>87</v>
      </c>
      <c r="I9" s="5" t="s">
        <v>88</v>
      </c>
      <c r="J9" s="13" t="s">
        <v>89</v>
      </c>
      <c r="K9" s="14" t="s">
        <v>90</v>
      </c>
      <c r="L9" s="9">
        <v>63.333333333333329</v>
      </c>
      <c r="M9" s="9">
        <v>90</v>
      </c>
      <c r="N9" s="9">
        <v>87.616666666666674</v>
      </c>
      <c r="O9" s="10">
        <f t="shared" si="0"/>
        <v>240.95</v>
      </c>
      <c r="P9" s="11" t="s">
        <v>24</v>
      </c>
    </row>
    <row r="10" spans="1:16" ht="35.25" customHeight="1">
      <c r="A10" s="4">
        <v>10</v>
      </c>
      <c r="B10" s="4" t="s">
        <v>91</v>
      </c>
      <c r="C10" s="5" t="s">
        <v>92</v>
      </c>
      <c r="D10" s="5" t="s">
        <v>93</v>
      </c>
      <c r="E10" s="6" t="s">
        <v>52</v>
      </c>
      <c r="F10" s="7">
        <v>1991</v>
      </c>
      <c r="G10" s="4" t="s">
        <v>94</v>
      </c>
      <c r="H10" s="5" t="s">
        <v>54</v>
      </c>
      <c r="I10" s="5" t="s">
        <v>95</v>
      </c>
      <c r="J10" s="5" t="s">
        <v>96</v>
      </c>
      <c r="K10" s="8" t="s">
        <v>97</v>
      </c>
      <c r="L10" s="9">
        <v>73.333333333333329</v>
      </c>
      <c r="M10" s="9">
        <v>90</v>
      </c>
      <c r="N10" s="9">
        <v>86</v>
      </c>
      <c r="O10" s="10">
        <f t="shared" si="0"/>
        <v>249.33333333333331</v>
      </c>
      <c r="P10" s="11" t="s">
        <v>24</v>
      </c>
    </row>
    <row r="11" spans="1:16" ht="22.5">
      <c r="A11" s="4">
        <v>11</v>
      </c>
      <c r="B11" s="4" t="s">
        <v>98</v>
      </c>
      <c r="C11" s="5" t="s">
        <v>51</v>
      </c>
      <c r="D11" s="5" t="s">
        <v>36</v>
      </c>
      <c r="E11" s="6" t="s">
        <v>99</v>
      </c>
      <c r="F11" s="15">
        <v>1989</v>
      </c>
      <c r="G11" s="4" t="s">
        <v>100</v>
      </c>
      <c r="H11" s="5" t="s">
        <v>54</v>
      </c>
      <c r="I11" s="5" t="s">
        <v>101</v>
      </c>
      <c r="J11" s="5" t="s">
        <v>102</v>
      </c>
      <c r="K11" s="8" t="s">
        <v>103</v>
      </c>
      <c r="L11" s="9">
        <v>66.666666666666671</v>
      </c>
      <c r="M11" s="9">
        <v>80</v>
      </c>
      <c r="N11" s="9">
        <v>86.166666666666671</v>
      </c>
      <c r="O11" s="10">
        <f t="shared" si="0"/>
        <v>232.83333333333337</v>
      </c>
      <c r="P11" s="11" t="s">
        <v>24</v>
      </c>
    </row>
    <row r="12" spans="1:16" ht="33.75">
      <c r="A12" s="4">
        <v>12</v>
      </c>
      <c r="B12" s="16" t="s">
        <v>104</v>
      </c>
      <c r="C12" s="5" t="s">
        <v>105</v>
      </c>
      <c r="D12" s="5" t="s">
        <v>106</v>
      </c>
      <c r="E12" s="6" t="s">
        <v>28</v>
      </c>
      <c r="F12" s="15">
        <v>1995</v>
      </c>
      <c r="G12" s="4" t="s">
        <v>107</v>
      </c>
      <c r="H12" s="5" t="s">
        <v>108</v>
      </c>
      <c r="I12" s="5" t="s">
        <v>109</v>
      </c>
      <c r="J12" s="5" t="s">
        <v>110</v>
      </c>
      <c r="K12" s="8" t="s">
        <v>111</v>
      </c>
      <c r="L12" s="9">
        <v>70</v>
      </c>
      <c r="M12" s="9">
        <v>80</v>
      </c>
      <c r="N12" s="9">
        <v>90.666666666666657</v>
      </c>
      <c r="O12" s="10">
        <f t="shared" si="0"/>
        <v>240.66666666666666</v>
      </c>
      <c r="P12" s="11" t="s">
        <v>24</v>
      </c>
    </row>
    <row r="13" spans="1:16" s="12" customFormat="1" ht="33.75">
      <c r="A13" s="4">
        <v>13</v>
      </c>
      <c r="B13" s="4" t="s">
        <v>112</v>
      </c>
      <c r="C13" s="5" t="s">
        <v>113</v>
      </c>
      <c r="D13" s="5" t="s">
        <v>113</v>
      </c>
      <c r="E13" s="6" t="s">
        <v>52</v>
      </c>
      <c r="F13" s="15">
        <v>1991</v>
      </c>
      <c r="G13" s="4" t="s">
        <v>114</v>
      </c>
      <c r="H13" s="5" t="s">
        <v>115</v>
      </c>
      <c r="I13" s="5" t="s">
        <v>116</v>
      </c>
      <c r="J13" s="5" t="s">
        <v>117</v>
      </c>
      <c r="K13" s="8" t="s">
        <v>97</v>
      </c>
      <c r="L13" s="9">
        <v>73.333333333333329</v>
      </c>
      <c r="M13" s="9">
        <v>70</v>
      </c>
      <c r="N13" s="9">
        <v>90.166666666666671</v>
      </c>
      <c r="O13" s="10">
        <f t="shared" si="0"/>
        <v>233.5</v>
      </c>
      <c r="P13" s="11" t="s">
        <v>24</v>
      </c>
    </row>
    <row r="14" spans="1:16" ht="33.75">
      <c r="A14" s="4">
        <v>15</v>
      </c>
      <c r="B14" s="16" t="s">
        <v>127</v>
      </c>
      <c r="C14" s="5" t="s">
        <v>128</v>
      </c>
      <c r="D14" s="5" t="s">
        <v>128</v>
      </c>
      <c r="E14" s="6" t="s">
        <v>129</v>
      </c>
      <c r="F14" s="15">
        <v>1987</v>
      </c>
      <c r="G14" s="4" t="s">
        <v>130</v>
      </c>
      <c r="H14" s="5" t="s">
        <v>131</v>
      </c>
      <c r="I14" s="5" t="s">
        <v>132</v>
      </c>
      <c r="J14" s="5" t="s">
        <v>133</v>
      </c>
      <c r="K14" s="8" t="s">
        <v>134</v>
      </c>
      <c r="L14" s="9">
        <v>76.666666666666671</v>
      </c>
      <c r="M14" s="9">
        <v>90</v>
      </c>
      <c r="N14" s="9">
        <v>84</v>
      </c>
      <c r="O14" s="10">
        <f t="shared" si="0"/>
        <v>250.66666666666669</v>
      </c>
      <c r="P14" s="11" t="s">
        <v>24</v>
      </c>
    </row>
    <row r="15" spans="1:16" s="12" customFormat="1" ht="22.5">
      <c r="A15" s="4">
        <v>17</v>
      </c>
      <c r="B15" s="4" t="s">
        <v>142</v>
      </c>
      <c r="C15" s="5" t="s">
        <v>51</v>
      </c>
      <c r="D15" s="5" t="s">
        <v>36</v>
      </c>
      <c r="E15" s="6" t="s">
        <v>52</v>
      </c>
      <c r="F15" s="15">
        <v>1994</v>
      </c>
      <c r="G15" s="4" t="s">
        <v>143</v>
      </c>
      <c r="H15" s="5" t="s">
        <v>144</v>
      </c>
      <c r="I15" s="5" t="s">
        <v>145</v>
      </c>
      <c r="J15" s="5" t="s">
        <v>146</v>
      </c>
      <c r="K15" s="8" t="s">
        <v>147</v>
      </c>
      <c r="L15" s="9">
        <v>76.666666666666671</v>
      </c>
      <c r="M15" s="9">
        <v>80</v>
      </c>
      <c r="N15" s="9">
        <v>89.516666666666666</v>
      </c>
      <c r="O15" s="10">
        <f t="shared" si="0"/>
        <v>246.18333333333334</v>
      </c>
      <c r="P15" s="11" t="s">
        <v>24</v>
      </c>
    </row>
    <row r="16" spans="1:16" s="12" customFormat="1" ht="33.75">
      <c r="A16" s="4">
        <v>18</v>
      </c>
      <c r="B16" s="4" t="s">
        <v>148</v>
      </c>
      <c r="C16" s="5" t="s">
        <v>51</v>
      </c>
      <c r="D16" s="5" t="s">
        <v>36</v>
      </c>
      <c r="E16" s="6" t="s">
        <v>52</v>
      </c>
      <c r="F16" s="15">
        <v>1991</v>
      </c>
      <c r="G16" s="4" t="s">
        <v>149</v>
      </c>
      <c r="H16" s="5" t="s">
        <v>150</v>
      </c>
      <c r="I16" s="5" t="s">
        <v>151</v>
      </c>
      <c r="J16" s="5" t="s">
        <v>152</v>
      </c>
      <c r="K16" s="8" t="s">
        <v>153</v>
      </c>
      <c r="L16" s="9">
        <v>66.666666666666671</v>
      </c>
      <c r="M16" s="9">
        <v>70</v>
      </c>
      <c r="N16" s="9">
        <v>87.15</v>
      </c>
      <c r="O16" s="10">
        <f t="shared" si="0"/>
        <v>223.81666666666669</v>
      </c>
      <c r="P16" s="11" t="s">
        <v>24</v>
      </c>
    </row>
    <row r="17" spans="1:16" s="12" customFormat="1" ht="33.75">
      <c r="A17" s="4">
        <v>19</v>
      </c>
      <c r="B17" s="4" t="s">
        <v>154</v>
      </c>
      <c r="C17" s="5" t="s">
        <v>155</v>
      </c>
      <c r="D17" s="5" t="s">
        <v>155</v>
      </c>
      <c r="E17" s="6" t="s">
        <v>156</v>
      </c>
      <c r="F17" s="15">
        <v>1988</v>
      </c>
      <c r="G17" s="4" t="s">
        <v>157</v>
      </c>
      <c r="H17" s="5" t="s">
        <v>144</v>
      </c>
      <c r="I17" s="5" t="s">
        <v>158</v>
      </c>
      <c r="J17" s="5" t="s">
        <v>159</v>
      </c>
      <c r="K17" s="8" t="s">
        <v>160</v>
      </c>
      <c r="L17" s="9">
        <v>70</v>
      </c>
      <c r="M17" s="9">
        <v>90</v>
      </c>
      <c r="N17" s="9">
        <v>86.183333333333337</v>
      </c>
      <c r="O17" s="10">
        <f t="shared" si="0"/>
        <v>246.18333333333334</v>
      </c>
      <c r="P17" s="11" t="s">
        <v>24</v>
      </c>
    </row>
    <row r="18" spans="1:16" ht="33.75">
      <c r="A18" s="4">
        <v>20</v>
      </c>
      <c r="B18" s="4" t="s">
        <v>161</v>
      </c>
      <c r="C18" s="5" t="s">
        <v>75</v>
      </c>
      <c r="D18" s="5" t="s">
        <v>36</v>
      </c>
      <c r="E18" s="6" t="s">
        <v>99</v>
      </c>
      <c r="F18" s="15">
        <v>1991</v>
      </c>
      <c r="G18" s="4" t="s">
        <v>162</v>
      </c>
      <c r="H18" s="5" t="s">
        <v>163</v>
      </c>
      <c r="I18" s="5" t="s">
        <v>164</v>
      </c>
      <c r="J18" s="13" t="s">
        <v>165</v>
      </c>
      <c r="K18" s="14" t="s">
        <v>166</v>
      </c>
      <c r="L18" s="9">
        <v>73.333333333333329</v>
      </c>
      <c r="M18" s="9">
        <v>80</v>
      </c>
      <c r="N18" s="9">
        <v>87.166666666666671</v>
      </c>
      <c r="O18" s="10">
        <f t="shared" si="0"/>
        <v>240.5</v>
      </c>
      <c r="P18" s="11" t="s">
        <v>24</v>
      </c>
    </row>
    <row r="19" spans="1:16" s="12" customFormat="1" ht="45">
      <c r="A19" s="4">
        <v>23</v>
      </c>
      <c r="B19" s="4" t="s">
        <v>180</v>
      </c>
      <c r="C19" s="5" t="s">
        <v>181</v>
      </c>
      <c r="D19" s="5" t="s">
        <v>182</v>
      </c>
      <c r="E19" s="6" t="s">
        <v>183</v>
      </c>
      <c r="F19" s="15">
        <v>1990</v>
      </c>
      <c r="G19" s="4" t="s">
        <v>137</v>
      </c>
      <c r="H19" s="5" t="s">
        <v>184</v>
      </c>
      <c r="I19" s="5" t="s">
        <v>185</v>
      </c>
      <c r="J19" s="5" t="s">
        <v>186</v>
      </c>
      <c r="K19" s="8" t="s">
        <v>187</v>
      </c>
      <c r="L19" s="9">
        <v>66.666666666666671</v>
      </c>
      <c r="M19" s="9">
        <v>80</v>
      </c>
      <c r="N19" s="9">
        <v>83.816666666666663</v>
      </c>
      <c r="O19" s="10">
        <f t="shared" si="0"/>
        <v>230.48333333333335</v>
      </c>
      <c r="P19" s="11" t="s">
        <v>24</v>
      </c>
    </row>
    <row r="20" spans="1:16" s="12" customFormat="1" ht="33.75">
      <c r="A20" s="4">
        <v>14</v>
      </c>
      <c r="B20" s="4" t="s">
        <v>118</v>
      </c>
      <c r="C20" s="5" t="s">
        <v>119</v>
      </c>
      <c r="D20" s="5" t="s">
        <v>120</v>
      </c>
      <c r="E20" s="6" t="s">
        <v>121</v>
      </c>
      <c r="F20" s="15">
        <v>1983</v>
      </c>
      <c r="G20" s="5" t="s">
        <v>122</v>
      </c>
      <c r="H20" s="5" t="s">
        <v>123</v>
      </c>
      <c r="I20" s="5" t="s">
        <v>124</v>
      </c>
      <c r="J20" s="5" t="s">
        <v>125</v>
      </c>
      <c r="K20" s="8" t="s">
        <v>126</v>
      </c>
      <c r="L20" s="19">
        <v>73.333333333333329</v>
      </c>
      <c r="M20" s="19">
        <v>70</v>
      </c>
      <c r="N20" s="19">
        <v>76</v>
      </c>
      <c r="O20" s="10">
        <f>SUM(L20:N20)</f>
        <v>219.33333333333331</v>
      </c>
      <c r="P20" s="11" t="s">
        <v>82</v>
      </c>
    </row>
    <row r="21" spans="1:16" s="12" customFormat="1" ht="45">
      <c r="A21" s="4">
        <v>24</v>
      </c>
      <c r="B21" s="4" t="s">
        <v>188</v>
      </c>
      <c r="C21" s="5" t="s">
        <v>189</v>
      </c>
      <c r="D21" s="5" t="s">
        <v>190</v>
      </c>
      <c r="E21" s="6" t="s">
        <v>191</v>
      </c>
      <c r="F21" s="15">
        <v>1986</v>
      </c>
      <c r="G21" s="4" t="s">
        <v>62</v>
      </c>
      <c r="H21" s="5" t="s">
        <v>192</v>
      </c>
      <c r="I21" s="5" t="s">
        <v>193</v>
      </c>
      <c r="J21" s="5" t="s">
        <v>194</v>
      </c>
      <c r="K21" s="8" t="s">
        <v>195</v>
      </c>
      <c r="L21" s="19">
        <v>70</v>
      </c>
      <c r="M21" s="19">
        <v>70</v>
      </c>
      <c r="N21" s="19">
        <v>56.666666666666671</v>
      </c>
      <c r="O21" s="10">
        <f t="shared" si="0"/>
        <v>196.66666666666669</v>
      </c>
      <c r="P21" s="11" t="s">
        <v>82</v>
      </c>
    </row>
    <row r="22" spans="1:16" s="12" customFormat="1" ht="48.75" customHeight="1">
      <c r="A22" s="4">
        <v>8</v>
      </c>
      <c r="B22" s="4" t="s">
        <v>74</v>
      </c>
      <c r="C22" s="5" t="s">
        <v>75</v>
      </c>
      <c r="D22" s="5" t="s">
        <v>76</v>
      </c>
      <c r="E22" s="6" t="s">
        <v>52</v>
      </c>
      <c r="F22" s="7">
        <v>1989</v>
      </c>
      <c r="G22" s="4" t="s">
        <v>77</v>
      </c>
      <c r="H22" s="5" t="s">
        <v>78</v>
      </c>
      <c r="I22" s="5" t="s">
        <v>79</v>
      </c>
      <c r="J22" s="5" t="s">
        <v>80</v>
      </c>
      <c r="K22" s="8" t="s">
        <v>81</v>
      </c>
      <c r="L22" s="20">
        <v>0</v>
      </c>
      <c r="M22" s="20">
        <v>0</v>
      </c>
      <c r="N22" s="20">
        <v>0</v>
      </c>
      <c r="O22" s="10">
        <f>SUM(L22:N22)</f>
        <v>0</v>
      </c>
      <c r="P22" s="11" t="s">
        <v>82</v>
      </c>
    </row>
    <row r="23" spans="1:16" s="12" customFormat="1" ht="33.75">
      <c r="A23" s="4">
        <v>16</v>
      </c>
      <c r="B23" s="4" t="s">
        <v>135</v>
      </c>
      <c r="C23" s="5" t="s">
        <v>51</v>
      </c>
      <c r="D23" s="5" t="s">
        <v>51</v>
      </c>
      <c r="E23" s="6" t="s">
        <v>136</v>
      </c>
      <c r="F23" s="15">
        <v>1982</v>
      </c>
      <c r="G23" s="4" t="s">
        <v>137</v>
      </c>
      <c r="H23" s="5" t="s">
        <v>138</v>
      </c>
      <c r="I23" s="5" t="s">
        <v>139</v>
      </c>
      <c r="J23" s="5" t="s">
        <v>140</v>
      </c>
      <c r="K23" s="8" t="s">
        <v>141</v>
      </c>
      <c r="L23" s="20">
        <v>0</v>
      </c>
      <c r="M23" s="20">
        <v>0</v>
      </c>
      <c r="N23" s="20">
        <v>0</v>
      </c>
      <c r="O23" s="10">
        <f>SUM(L23:N23)</f>
        <v>0</v>
      </c>
      <c r="P23" s="11" t="s">
        <v>82</v>
      </c>
    </row>
    <row r="24" spans="1:16" s="12" customFormat="1" ht="45">
      <c r="A24" s="4">
        <v>21</v>
      </c>
      <c r="B24" s="4" t="s">
        <v>167</v>
      </c>
      <c r="C24" s="5" t="s">
        <v>168</v>
      </c>
      <c r="D24" s="5" t="s">
        <v>36</v>
      </c>
      <c r="E24" s="6" t="s">
        <v>99</v>
      </c>
      <c r="F24" s="15">
        <v>1991</v>
      </c>
      <c r="G24" s="4" t="s">
        <v>169</v>
      </c>
      <c r="H24" s="5" t="s">
        <v>54</v>
      </c>
      <c r="I24" s="5" t="s">
        <v>170</v>
      </c>
      <c r="J24" s="5" t="s">
        <v>171</v>
      </c>
      <c r="K24" s="8" t="s">
        <v>172</v>
      </c>
      <c r="L24" s="20">
        <v>0</v>
      </c>
      <c r="M24" s="20">
        <v>0</v>
      </c>
      <c r="N24" s="20">
        <v>0</v>
      </c>
      <c r="O24" s="10">
        <f>SUM(L24:N24)</f>
        <v>0</v>
      </c>
      <c r="P24" s="11" t="s">
        <v>82</v>
      </c>
    </row>
    <row r="25" spans="1:16" s="12" customFormat="1" ht="33.75">
      <c r="A25" s="4">
        <v>22</v>
      </c>
      <c r="B25" s="4" t="s">
        <v>173</v>
      </c>
      <c r="C25" s="5" t="s">
        <v>36</v>
      </c>
      <c r="D25" s="5" t="s">
        <v>174</v>
      </c>
      <c r="E25" s="6" t="s">
        <v>175</v>
      </c>
      <c r="F25" s="15">
        <v>1989</v>
      </c>
      <c r="G25" s="4" t="s">
        <v>176</v>
      </c>
      <c r="H25" s="5" t="s">
        <v>54</v>
      </c>
      <c r="I25" s="5" t="s">
        <v>177</v>
      </c>
      <c r="J25" s="5" t="s">
        <v>178</v>
      </c>
      <c r="K25" s="8" t="s">
        <v>179</v>
      </c>
      <c r="L25" s="20">
        <v>0</v>
      </c>
      <c r="M25" s="20">
        <v>0</v>
      </c>
      <c r="N25" s="20">
        <v>0</v>
      </c>
      <c r="O25" s="10">
        <f>SUM(L25:N25)</f>
        <v>0</v>
      </c>
      <c r="P25" s="11" t="s">
        <v>82</v>
      </c>
    </row>
    <row r="26" spans="1:16" ht="19.5" customHeight="1"/>
    <row r="27" spans="1:16" ht="19.5" customHeight="1"/>
    <row r="28" spans="1:16" ht="19.5" customHeight="1"/>
    <row r="29" spans="1:16" ht="19.5" customHeight="1"/>
    <row r="30" spans="1:16" ht="19.5" customHeight="1"/>
    <row r="31" spans="1:16" ht="19.5" customHeight="1"/>
    <row r="32" spans="1:16" ht="19.5" customHeight="1"/>
    <row r="33" ht="19.5" customHeight="1"/>
    <row r="34" ht="19.5" customHeight="1"/>
    <row r="35" ht="19.5" customHeight="1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学科考核成绩及拟录名单（公示）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2016-04-25T07:23:41Z</dcterms:modified>
</cp:coreProperties>
</file>